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C:\Users\deepsonu\Downloads\pond CSR Mahta\Vol-III\"/>
    </mc:Choice>
  </mc:AlternateContent>
  <xr:revisionPtr revIDLastSave="0" documentId="13_ncr:1_{525DE570-CC12-4C97-9012-BA2411CD37EA}" xr6:coauthVersionLast="47" xr6:coauthVersionMax="47" xr10:uidLastSave="{00000000-0000-0000-0000-000000000000}"/>
  <workbookProtection workbookAlgorithmName="SHA-512" workbookHashValue="vFW8g3qNnBsfyxrRge8FXi+Pk9lbPZ1aoBXXYX7murt+xyiompRZSq1l/9BRtg7/GRRWuYvFWEvM4aD1ZuIWrw==" workbookSaltValue="aD3V/Mz83dHTsGrwjHqAQA=="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A17" i="6" s="1"/>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8" i="6" l="1"/>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<sst xmlns="http://schemas.openxmlformats.org/spreadsheetml/2006/main" count="733" uniqueCount="514">
  <si>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</si>
  <si>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</si>
  <si>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</si>
  <si>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</si>
  <si>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</si>
  <si>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</si>
  <si>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</si>
  <si>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</si>
  <si>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</si>
  <si>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</si>
  <si>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</si>
  <si>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</si>
  <si>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</si>
  <si>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</si>
  <si>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</si>
  <si>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</si>
  <si>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</si>
  <si>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</si>
  <si>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</si>
  <si>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</si>
  <si>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</si>
  <si>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</si>
  <si>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</si>
  <si>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</si>
  <si>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</si>
  <si>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</si>
  <si>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</si>
  <si>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</si>
  <si>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</si>
  <si>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</si>
  <si>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</si>
  <si>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</si>
  <si>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</si>
  <si>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</si>
  <si>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</si>
  <si>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</si>
  <si>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</si>
  <si>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</si>
  <si>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</si>
  <si>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</si>
  <si>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</si>
  <si>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</si>
  <si>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</si>
  <si>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</si>
  <si>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</si>
  <si>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</si>
  <si>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</si>
  <si>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</si>
  <si>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</si>
  <si>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</si>
  <si>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</si>
  <si>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</si>
  <si>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</si>
  <si>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</si>
  <si>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</si>
  <si>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</si>
  <si>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</si>
  <si>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</si>
  <si>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</si>
  <si>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</si>
  <si>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</si>
  <si>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</si>
  <si>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</si>
  <si>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</si>
  <si>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</si>
  <si>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</si>
  <si>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</si>
  <si>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</si>
  <si>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</si>
  <si>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</si>
  <si>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</si>
  <si>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</si>
  <si>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</si>
  <si>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</si>
  <si>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</si>
  <si>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</si>
  <si>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</si>
  <si>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</si>
  <si>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</si>
  <si>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</si>
  <si>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</si>
  <si>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</si>
  <si>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</si>
  <si>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</si>
  <si>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</si>
  <si>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</si>
  <si>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</si>
  <si>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</si>
  <si>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</si>
  <si>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</si>
  <si>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</si>
  <si>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</si>
  <si>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</si>
  <si>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</si>
  <si>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</si>
  <si>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</si>
  <si>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</si>
  <si>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</si>
  <si>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</si>
  <si>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</si>
  <si>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</si>
  <si>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</si>
  <si>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</si>
  <si>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</si>
  <si>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</si>
  <si>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</si>
  <si>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</si>
  <si>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</si>
  <si>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</si>
  <si>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</si>
  <si>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</si>
  <si>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</si>
  <si>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</si>
  <si>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</si>
  <si>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</si>
  <si>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</si>
  <si>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</si>
  <si>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</si>
  <si>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</si>
  <si>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</si>
  <si>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</si>
  <si>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</si>
  <si>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</si>
  <si>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</si>
  <si>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</si>
  <si>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</si>
  <si>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</si>
  <si>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</si>
  <si>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</si>
  <si>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</si>
  <si>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</si>
  <si>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</si>
  <si>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</si>
  <si>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</si>
  <si>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</si>
  <si>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</si>
  <si>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</si>
  <si>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</si>
  <si>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</si>
  <si>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</si>
  <si>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</si>
  <si>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</si>
  <si>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</si>
  <si>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</si>
  <si>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</si>
  <si>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</si>
  <si>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</si>
  <si>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</si>
  <si>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</si>
  <si>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</si>
  <si>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</si>
  <si>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</si>
  <si>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</si>
  <si>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</si>
  <si>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</si>
  <si>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</si>
  <si>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</si>
  <si>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</si>
  <si>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</si>
  <si>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</si>
  <si>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</si>
  <si>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</si>
  <si>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</si>
  <si>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</si>
  <si>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</si>
  <si>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</si>
  <si>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</si>
  <si>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</si>
  <si>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</si>
  <si>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</si>
  <si>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</si>
  <si>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</si>
  <si>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</si>
  <si>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</si>
  <si>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</si>
  <si>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</si>
  <si>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</si>
  <si>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</si>
  <si>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</si>
  <si>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</si>
  <si>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</si>
  <si>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</si>
  <si>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</si>
  <si>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</si>
  <si>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</si>
  <si>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</si>
  <si>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</si>
  <si>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</si>
  <si>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</si>
  <si>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</si>
  <si>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</si>
  <si>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</si>
  <si>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</si>
  <si>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</si>
  <si>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</si>
  <si>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</si>
  <si>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</si>
  <si>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</si>
  <si>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</si>
  <si>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</si>
  <si>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</si>
  <si>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</si>
  <si>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</si>
  <si>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</si>
  <si>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</si>
  <si>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</si>
  <si>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</si>
  <si>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</si>
  <si>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</si>
  <si>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</si>
  <si>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</si>
  <si>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</si>
  <si>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</si>
  <si>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</si>
  <si>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</si>
  <si>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</si>
  <si>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</si>
  <si>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</si>
  <si>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</si>
  <si>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</si>
  <si>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</si>
  <si>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</si>
  <si>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</si>
  <si>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</si>
  <si>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</si>
  <si>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</si>
  <si>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</si>
  <si>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</si>
  <si>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</si>
  <si>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</si>
  <si>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</si>
  <si>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</si>
  <si>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</si>
  <si>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</si>
  <si>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</si>
  <si>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</si>
  <si>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</si>
  <si>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</si>
  <si>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</si>
  <si>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</si>
  <si>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</si>
  <si>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</si>
  <si>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</si>
  <si>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</si>
  <si>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</si>
  <si>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</si>
  <si>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</si>
  <si>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</si>
  <si>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</si>
  <si>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</si>
  <si>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</si>
  <si>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</si>
  <si>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</si>
  <si>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</si>
  <si>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</si>
  <si>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</si>
  <si>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</si>
  <si>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</si>
  <si>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</si>
  <si>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</si>
  <si>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</si>
  <si>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</si>
  <si>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</si>
  <si>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</si>
  <si>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</si>
  <si>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</si>
  <si>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</si>
  <si>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</si>
  <si>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</si>
  <si>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</si>
  <si>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</si>
  <si>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</si>
  <si>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</si>
  <si>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</si>
  <si>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</si>
  <si>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</si>
  <si>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</si>
  <si>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</si>
  <si>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</si>
  <si>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</si>
  <si>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</si>
  <si>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</si>
  <si>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</si>
  <si>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</si>
  <si>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</si>
  <si>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</si>
  <si>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</si>
  <si>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</si>
  <si>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</si>
  <si>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</si>
  <si>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</si>
  <si>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</si>
  <si>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</si>
  <si>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</si>
  <si>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</si>
  <si>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</si>
  <si>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</si>
  <si>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</si>
  <si>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</si>
  <si>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</si>
  <si>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</si>
  <si>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</si>
  <si>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</si>
  <si>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</si>
  <si>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</si>
  <si>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</si>
  <si>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</si>
  <si>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</si>
  <si>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</si>
  <si>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</si>
  <si>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</si>
  <si>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</si>
  <si>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</si>
  <si>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</si>
  <si>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</si>
  <si>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</si>
  <si>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</si>
  <si>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</si>
  <si>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</si>
  <si>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</si>
  <si>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</si>
  <si>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</si>
  <si>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</si>
  <si>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</si>
  <si>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</si>
  <si>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</si>
  <si>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</si>
  <si>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</si>
  <si>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</si>
  <si>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</si>
  <si>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</si>
  <si>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</si>
  <si>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</si>
  <si>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</si>
  <si>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</si>
  <si>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</si>
  <si>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</si>
  <si>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</si>
  <si>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</si>
  <si>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</si>
  <si>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</si>
  <si>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</si>
  <si>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</si>
  <si>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</si>
  <si>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</si>
  <si>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</si>
  <si>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</si>
  <si>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</si>
  <si>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</si>
  <si>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</si>
  <si>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</si>
  <si>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</si>
  <si>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</si>
  <si>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</si>
  <si>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</si>
  <si>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</si>
  <si>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</si>
  <si>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</si>
  <si>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</si>
  <si>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</si>
  <si>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</si>
  <si>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</si>
  <si>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</si>
  <si>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</si>
  <si>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</si>
  <si>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</si>
  <si>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</si>
  <si>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</si>
  <si>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</si>
  <si>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</si>
  <si>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</si>
  <si>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</si>
  <si>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</si>
  <si>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</si>
  <si>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</si>
  <si>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</si>
  <si>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</si>
  <si>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</si>
  <si>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</si>
  <si>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</si>
  <si>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</si>
  <si>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</si>
  <si>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</si>
  <si>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</si>
  <si>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</si>
  <si>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</si>
  <si>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</si>
  <si>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</si>
  <si>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</si>
  <si>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</si>
  <si>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</si>
  <si>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</si>
  <si>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</si>
  <si>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</si>
  <si>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</si>
  <si>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</si>
  <si>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</si>
  <si>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</si>
  <si>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</si>
  <si>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</si>
  <si>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</si>
  <si>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</si>
  <si>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</si>
  <si>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</si>
  <si>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</si>
  <si>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</si>
  <si>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</si>
  <si>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</si>
  <si>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</si>
  <si>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</si>
  <si>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</si>
  <si>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</si>
  <si>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</si>
  <si>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</si>
  <si>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</si>
  <si>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</si>
  <si>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</si>
  <si>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</si>
  <si>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</si>
  <si>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</si>
  <si>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</si>
  <si>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</si>
  <si>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</si>
  <si>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</si>
  <si>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</si>
  <si>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</si>
  <si>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</si>
  <si>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</si>
  <si>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</si>
  <si>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</si>
  <si>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</si>
  <si>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</si>
  <si>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</si>
  <si>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</si>
  <si>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</si>
  <si>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</si>
  <si>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</si>
  <si>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</si>
  <si>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</si>
  <si>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</si>
  <si>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</si>
  <si>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</si>
  <si>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</si>
  <si>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</si>
  <si>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</si>
  <si>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</si>
  <si>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</si>
  <si>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</si>
  <si>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</si>
  <si>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</si>
  <si>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</si>
  <si>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</si>
  <si>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</si>
  <si>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</si>
  <si>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</si>
  <si>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</si>
  <si>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</si>
  <si>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</si>
  <si>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</si>
  <si>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</si>
  <si>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</si>
  <si>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</si>
  <si>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</si>
  <si>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</si>
  <si>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</si>
  <si>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</si>
  <si>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</si>
  <si>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</si>
  <si>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</si>
  <si>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</si>
  <si>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</si>
  <si>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</si>
  <si>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</si>
  <si>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</si>
  <si>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</si>
  <si>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</si>
  <si>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</si>
  <si>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</si>
  <si>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</si>
  <si>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</si>
  <si>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</si>
  <si>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</si>
  <si>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</si>
  <si>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</si>
  <si>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</si>
  <si>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</si>
  <si>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</si>
  <si>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</si>
  <si>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</si>
  <si>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</si>
  <si>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</si>
  <si>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</si>
  <si>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</si>
  <si>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</si>
  <si>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</si>
  <si>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</si>
  <si>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</si>
  <si>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</si>
  <si>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</si>
  <si>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</si>
  <si>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</si>
  <si>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</si>
  <si>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</si>
  <si>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</si>
  <si>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</si>
  <si>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</si>
  <si>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</si>
  <si>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</si>
  <si>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</si>
  <si>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</si>
  <si>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</si>
  <si>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</si>
  <si>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NIT-459</t>
  </si>
  <si>
    <t xml:space="preserve">Construction of pond bank retaining wall, bathing room &amp; covered shed for community function in Mahtha village, Ladaniya block of Jhanjharpur constituency, Madhubani district under CSR.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</si>
</sst>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4">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4">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xf numFmtId="0" fontId="4" fillId="13" borderId="0" xfId="0" applyFont="1" applyFill="1" applyAlignment="1" applyProtection="1">
      <alignmen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2" sqref="B2"/>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36.570312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643" t="s">
        <v>512</v>
      </c>
    </row>
    <row r="3" spans="1:8" ht="30.75" customHeight="1">
      <c r="A3" s="157" t="s">
        <v>511</v>
      </c>
      <c r="B3" s="405">
        <v>5002004460</v>
      </c>
      <c r="C3" s="406"/>
      <c r="D3" s="406"/>
      <c r="E3" s="406"/>
      <c r="F3" s="406"/>
      <c r="G3" s="406"/>
      <c r="H3" s="406"/>
    </row>
    <row r="4" spans="1:8">
      <c r="A4" s="38"/>
      <c r="B4" s="407"/>
      <c r="C4" s="407"/>
    </row>
    <row r="5" spans="1:8" ht="16.5">
      <c r="A5" s="157" t="s">
        <v>467</v>
      </c>
      <c r="B5" s="404">
        <v>5</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J16" sqref="J16"/>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-NIT-459 :</v>
      </c>
      <c r="G1" s="128"/>
      <c r="H1" s="128"/>
      <c r="I1" s="128"/>
      <c r="J1" s="129"/>
    </row>
    <row r="2" spans="1:10" ht="36.75" customHeight="1">
      <c r="A2" s="415"/>
      <c r="B2" s="434" t="str">
        <f>Basic!B1</f>
        <v xml:space="preserve">Construction of pond bank retaining wall, bathing room &amp; covered shed for community function in Mahtha village, Ladaniya block of Jhanjharpur constituency, Madhubani district under CSR.
</v>
      </c>
      <c r="C2" s="435"/>
      <c r="D2" s="435"/>
      <c r="E2" s="436"/>
      <c r="F2" s="412"/>
      <c r="G2" s="128"/>
      <c r="H2" s="128"/>
      <c r="I2" s="128"/>
      <c r="J2" s="129"/>
    </row>
    <row r="3" spans="1:10" ht="20.100000000000001" customHeight="1">
      <c r="A3" s="415"/>
      <c r="B3" s="437" t="str">
        <f>"Specification No.: " &amp; Basic!B3</f>
        <v>Specification No.: 5002004460</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V/oNYI3LN0+TmK7fAeD5MpOK4wzpKwA9TI7SJj71efvPEFa0ZQndG+9sIS9FyY2wsS8zUSkw6hCT3Anu2ik3Ng==" saltValue="Dp870bplR5r7XHsDHYpx4w=="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 xml:space="preserve">Construction of pond bank retaining wall, bathing room &amp; covered shed for community function in Mahtha village, Ladaniya block of Jhanjharpur constituency, Madhubani district under CSR.
</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5002004460</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:5002004460</v>
      </c>
      <c r="B1" s="26"/>
      <c r="C1" s="26"/>
      <c r="D1" s="26"/>
      <c r="E1" s="27" t="str">
        <f>"Attachment-3(JV) " &amp; AT1</f>
        <v>Attachment-3(JV) NIT-459</v>
      </c>
      <c r="F1" s="74"/>
      <c r="G1" s="74"/>
      <c r="H1" s="74"/>
      <c r="I1" s="74"/>
      <c r="J1" s="74"/>
      <c r="K1" s="74"/>
      <c r="L1" s="74"/>
      <c r="M1" s="74"/>
      <c r="N1" s="74"/>
      <c r="O1" s="74"/>
      <c r="P1" s="74"/>
      <c r="Q1" s="74"/>
      <c r="R1" s="74"/>
      <c r="S1" s="74"/>
      <c r="T1" s="74"/>
      <c r="U1" s="74"/>
      <c r="V1" s="74"/>
      <c r="W1" s="74"/>
      <c r="X1" s="74"/>
      <c r="Y1" s="74"/>
      <c r="Z1" s="170" t="e">
        <f>#REF!</f>
        <v>#REF!</v>
      </c>
      <c r="AT1" s="171" t="str">
        <f>Basic!B2</f>
        <v>NIT-459</v>
      </c>
    </row>
    <row r="2" spans="1:46">
      <c r="Z2" s="170" t="e">
        <f>#REF!</f>
        <v>#REF!</v>
      </c>
    </row>
    <row r="3" spans="1:46" ht="48" customHeight="1">
      <c r="A3" s="443" t="str">
        <f>Basic!B1</f>
        <v xml:space="preserve">Construction of pond bank retaining wall, bathing room &amp; covered shed for community function in Mahtha village, Ladaniya block of Jhanjharpur constituency, Madhubani district under CSR.
</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5</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"Attachment-3(QR) " &amp; 'Attach 3(JV)'!AT1</f>
        <v>Attachment-3(QR) NIT-459</v>
      </c>
    </row>
    <row r="3" spans="1:9" ht="53.25"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:5002004460</v>
      </c>
      <c r="B1" s="26"/>
      <c r="C1" s="26"/>
      <c r="D1" s="26"/>
      <c r="E1" s="27" t="str">
        <f>"Attachment-4 " &amp; 'Attach 3(JV)'!AT1</f>
        <v>Attachment-4 NIT-459</v>
      </c>
    </row>
    <row r="3" spans="1:8"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:5002004460</v>
      </c>
      <c r="B1" s="26"/>
      <c r="C1" s="26"/>
      <c r="D1" s="26"/>
      <c r="E1" s="45" t="str">
        <f>"Attachment-4(A) "&amp; 'Attach 3(JV)'!AT1</f>
        <v>Attachment-4(A) NIT-459</v>
      </c>
    </row>
    <row r="2" spans="1:9" ht="11.1" customHeight="1"/>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"Attachment-4(B) "&amp; 'Attach 3(JV)'!AT1</f>
        <v>Attachment-4(B) NIT-459</v>
      </c>
    </row>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:5002004460</v>
      </c>
      <c r="B1" s="26"/>
      <c r="C1" s="26"/>
      <c r="D1" s="26"/>
      <c r="E1" s="27" t="str">
        <f>"Attachment-5 " &amp; 'Attach 3(JV)'!AT1</f>
        <v>Attachment-5 NIT-459</v>
      </c>
    </row>
    <row r="2" spans="1:9" ht="8.1" customHeight="1"/>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:5002004460</v>
      </c>
      <c r="B34" s="26"/>
      <c r="C34" s="26"/>
      <c r="D34" s="26"/>
      <c r="E34" s="45" t="str">
        <f>E1</f>
        <v>Attachment-5 NIT-459</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:5002004460</v>
      </c>
      <c r="B1" s="26"/>
      <c r="C1" s="26"/>
      <c r="D1" s="26"/>
      <c r="E1" s="27" t="str">
        <f>"Attachment-6 " &amp; 'Attach 3(JV)'!AT1</f>
        <v>Attachment-6 NIT-459</v>
      </c>
      <c r="Z1" s="169"/>
    </row>
    <row r="2" spans="1:26" ht="10.5" customHeight="1">
      <c r="Z2" s="169"/>
    </row>
    <row r="3" spans="1:26" ht="56.25"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:5002004460</v>
      </c>
      <c r="B29" s="32"/>
      <c r="C29" s="32"/>
      <c r="D29" s="32"/>
      <c r="E29" s="32" t="str">
        <f>E1</f>
        <v>Attachment-6 NIT-459</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"Attachment-7 " &amp; 'Attach 3(JV)'!AT1</f>
        <v>Attachment-7 NIT-459</v>
      </c>
    </row>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:5002004460</v>
      </c>
      <c r="B1" s="26"/>
      <c r="C1" s="26"/>
      <c r="D1" s="26"/>
      <c r="E1" s="27" t="str">
        <f>"Attachment-8 " &amp; 'Attach 3(JV)'!AT1</f>
        <v>Attachment-8 NIT-459</v>
      </c>
    </row>
    <row r="2" spans="1:10" ht="15" customHeight="1"/>
    <row r="3" spans="1:10"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 xml:space="preserve">Construction of pond bank retaining wall, bathing room &amp; covered shed for community function in Mahtha village, Ladaniya block of Jhanjharpur constituency, Madhubani district under CSR.
</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pond bank retaining wall, bathing room &amp; covered shed for community function in Mahtha village, Ladaniya block of Jhanjharpur constituency, Madhubani district under CSR.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pond bank retaining wall, bathing room &amp; covered shed for community function in Mahtha village, Ladaniya block of Jhanjharpur constituency, Madhubani district under CSR.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"Attachment-9 " &amp; 'Attach 3(JV)'!AT1</f>
        <v>Attachment-9 NIT-459</v>
      </c>
    </row>
    <row r="2" spans="1:9" ht="15" customHeight="1"/>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pond bank retaining wall, bathing room &amp; covered shed for community function in Mahtha village, Ladaniya block of Jhanjharpur constituency, Madhubani district under CSR.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:5002004460</v>
      </c>
      <c r="B1" s="20"/>
      <c r="C1" s="20"/>
      <c r="D1" s="20"/>
      <c r="E1" s="21" t="str">
        <f>"Attachment-10 " &amp; 'Attach 3(JV)'!AT1</f>
        <v>Attachment-10 NIT-459</v>
      </c>
    </row>
    <row r="3" spans="1:9" ht="48" customHeight="1">
      <c r="A3" s="482" t="str">
        <f>'Attach 3(JV)'!A3</f>
        <v xml:space="preserve">Construction of pond bank retaining wall, bathing room &amp; covered shed for community function in Mahtha village, Ladaniya block of Jhanjharpur constituency, Madhubani district under CSR.
</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:5002004460</v>
      </c>
      <c r="B1" s="26"/>
      <c r="C1" s="26"/>
      <c r="D1" s="26"/>
      <c r="E1" s="27" t="str">
        <f>"Attachment-11 " &amp; 'Attach 3(JV)'!AT1</f>
        <v>Attachment-11 NIT-459</v>
      </c>
    </row>
    <row r="2" spans="1:26" ht="19.5" customHeight="1">
      <c r="Z2" s="169" t="e">
        <f>'Attach 3(JV)'!Z2</f>
        <v>#REF!</v>
      </c>
    </row>
    <row r="3" spans="1:26" ht="48" customHeight="1">
      <c r="A3" s="443" t="str">
        <f>'Attach 3(QR)'!A3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:5002004460</v>
      </c>
      <c r="E31" s="74" t="str">
        <f>E1</f>
        <v>Attachment-11 NIT-459</v>
      </c>
    </row>
    <row r="32" spans="1:8" ht="19.5" customHeight="1"/>
    <row r="33" spans="1:5" ht="48" customHeight="1">
      <c r="A33" s="488" t="str">
        <f>A3</f>
        <v xml:space="preserve">Construction of pond bank retaining wall, bathing room &amp; covered shed for community function in Mahtha village, Ladaniya block of Jhanjharpur constituency, Madhubani district under CSR.
</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:5002004460</v>
      </c>
      <c r="B1" s="26"/>
      <c r="C1" s="26"/>
      <c r="D1" s="26"/>
      <c r="E1" s="45" t="str">
        <f>"Attachment-12 " &amp; 'Attach 3(JV)'!AT1</f>
        <v>Attachment-12 NIT-459</v>
      </c>
    </row>
    <row r="3" spans="1:7" ht="45.75"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pond bank retaining wall, bathing room &amp; covered shed for community function in Mahtha village, Ladaniya block of Jhanjharpur constituency, Madhubani district under CSR.
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"Attachment-13 " &amp; 'Attach 3(JV)'!AT1</f>
        <v>Attachment-13 NIT-459</v>
      </c>
    </row>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:5002004460</v>
      </c>
      <c r="B1" s="26"/>
      <c r="C1" s="26"/>
      <c r="D1" s="26"/>
      <c r="E1" s="27" t="str">
        <f>"Attachment-14 " &amp; 'Attach 3(JV)'!AT1</f>
        <v>Attachment-14 NIT-459</v>
      </c>
    </row>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5002004460</v>
      </c>
      <c r="D1" s="395"/>
      <c r="E1" s="395"/>
      <c r="F1" s="395"/>
      <c r="G1" s="395"/>
      <c r="H1" s="395"/>
      <c r="I1" s="395"/>
      <c r="J1" s="395" t="s">
        <v>469</v>
      </c>
      <c r="K1" s="395"/>
      <c r="L1" s="395" t="str">
        <f>Basic!B2</f>
        <v>NIT-459</v>
      </c>
    </row>
    <row r="3" spans="1:12" ht="29.25" customHeight="1">
      <c r="A3" s="560" t="str">
        <f>Basic!B1</f>
        <v xml:space="preserve">Construction of pond bank retaining wall, bathing room &amp; covered shed for community function in Mahtha village, Ladaniya block of Jhanjharpur constituency, Madhubani district under CSR.
</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:5002004460</v>
      </c>
      <c r="B1" s="26"/>
      <c r="C1" s="26"/>
      <c r="D1" s="26"/>
      <c r="E1" s="26"/>
      <c r="F1" s="108"/>
      <c r="G1" s="108"/>
      <c r="H1" s="108"/>
      <c r="I1" s="109"/>
      <c r="J1" s="109"/>
      <c r="K1" s="109"/>
      <c r="L1" s="27" t="str">
        <f>"Attachment-16 " &amp; 'Attach 3(JV)'!AT1</f>
        <v>Attachment-16 NIT-459</v>
      </c>
    </row>
    <row r="2" spans="1:26">
      <c r="Z2" s="170" t="e">
        <f>'Attach 3(JV)'!Z2</f>
        <v>#REF!</v>
      </c>
    </row>
    <row r="3" spans="1:26"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:5002004460</v>
      </c>
      <c r="B1" s="26"/>
      <c r="C1" s="26"/>
      <c r="D1" s="26"/>
      <c r="E1" s="27" t="str">
        <f>"Attachment-17 " &amp; 'Attach 3(JV)'!AT1</f>
        <v>Attachment-17 NIT-459</v>
      </c>
    </row>
    <row r="3" spans="1:9" ht="48" customHeight="1">
      <c r="A3" s="443" t="str">
        <f>'Attach 3(JV)'!A3</f>
        <v xml:space="preserve">Construction of pond bank retaining wall, bathing room &amp; covered shed for community function in Mahtha village, Ladaniya block of Jhanjharpur constituency, Madhubani district under CSR.
</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:5002004460</v>
      </c>
      <c r="B1" s="25"/>
      <c r="C1" s="26"/>
      <c r="D1" s="26"/>
      <c r="E1" s="26"/>
      <c r="F1" s="45" t="str">
        <f>"Bid Form 1st Envelope " &amp; 'Attach 3(JV)'!AT1</f>
        <v>Bid Form 1st Envelope NIT-459</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 xml:space="preserve">Construction of pond bank retaining wall, bathing room &amp; covered shed for community function in Mahtha village, Ladaniya block of Jhanjharpur constituency, Madhubani district under CSR.
</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1(NIT-459)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2(NIT-459)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3(NIT-459)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4(NIT-459)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5(NIT-459)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6(NIT-459)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7(NIT-459)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8(NIT-459)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9(NIT-459)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10(NIT-459):</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11(NIT-459):</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12(NIT-459):</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13(NIT-459):</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14(NIT-459):</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15(NIT-459):</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16(NIT-459):</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17(NIT-459):</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(NIT-459)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NIT-459 RFX No. : 5002004460</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 xml:space="preserve">Construction of pond bank retaining wall, bathing room &amp; covered shed for community function in Mahtha village, Ladaniya block of Jhanjharpur constituency, Madhubani district under CSR.
</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2025-05-19T10:58:13Z</dcterms:modified>
</cp:coreProperties>
</file>